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B83453C2-3868-4CAA-BDCE-50AC11CC9C0E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definedNames>
    <definedName name="_xlnm.Print_Area" localSheetId="0">List1!$A$1:$AC$27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U4" i="1"/>
  <c r="U6" i="1" s="1"/>
  <c r="R4" i="1"/>
  <c r="R5" i="1"/>
</calcChain>
</file>

<file path=xl/sharedStrings.xml><?xml version="1.0" encoding="utf-8"?>
<sst xmlns="http://schemas.openxmlformats.org/spreadsheetml/2006/main" count="37" uniqueCount="35">
  <si>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</si>
  <si>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</si>
  <si>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</si>
  <si>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</si>
  <si>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</si>
  <si>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</si>
  <si>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</si>
  <si>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</si>
  <si>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</si>
  <si>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</si>
  <si>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</si>
  <si>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</si>
  <si>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</si>
  <si>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</si>
  <si>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</si>
  <si>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</si>
  <si>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</si>
  <si>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</si>
  <si>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SI60031816</t>
  </si>
  <si>
    <t>1-CDK07 - 10010125</t>
  </si>
  <si>
    <t>2-CDK06 - 10010126</t>
  </si>
  <si>
    <t>SKUPNA PORABA m3</t>
  </si>
  <si>
    <t>SKUPAJ PORABA kWh</t>
  </si>
  <si>
    <t xml:space="preserve">TEHTANO LETNO POVPREČJE </t>
  </si>
  <si>
    <t>FAKTOR PRIMAJKLJAJA</t>
  </si>
  <si>
    <t>PREDVIDENA PORABA ZA LETO 2021 Kwh</t>
  </si>
  <si>
    <t>CDK07 - 10010125</t>
  </si>
  <si>
    <t>CDK06 - 10010126</t>
  </si>
  <si>
    <t>Elektro MB, Energija Plus</t>
  </si>
  <si>
    <t>j.standeker@senecura.si</t>
  </si>
  <si>
    <t>a.zanjkovic@senecura.si</t>
  </si>
  <si>
    <t>SKUPAJ M3</t>
  </si>
  <si>
    <t>SKUPAJ kWh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</si>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</sst>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Calibri Light"/>
      <family val="2"/>
      <charset val="238"/>
      <scheme val="maj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5" fillId="3" borderId="0" xfId="0" applyFont="1" applyFill="1"/>
    <xf numFmtId="0" fontId="5" fillId="3" borderId="0" xfId="0" applyFont="1" applyFill="1" applyAlignment="1">
      <alignment horizontal="center" wrapText="1"/>
    </xf>
    <xf numFmtId="0" fontId="6" fillId="0" borderId="0" xfId="0" applyFont="1" applyBorder="1" applyAlignment="1">
      <alignment horizontal="left"/>
    </xf>
    <xf numFmtId="0" fontId="7" fillId="0" borderId="0" xfId="1"/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8" fillId="3" borderId="0" xfId="0" applyFont="1" applyFill="1"/>
    <xf numFmtId="164" fontId="8" fillId="0" borderId="0" xfId="0" applyNumberFormat="1" applyFont="1" applyFill="1"/>
    <xf numFmtId="164" fontId="8" fillId="0" borderId="0" xfId="0" applyNumberFormat="1" applyFont="1"/>
    <xf numFmtId="0" fontId="8" fillId="0" borderId="0" xfId="0" applyFont="1"/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.zanjkovic@senecura.si" TargetMode="External"/><Relationship Id="rId1" Type="http://schemas.openxmlformats.org/officeDocument/2006/relationships/hyperlink" Target="mailto:j.standeker@senecura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"/>
  <sheetViews>
    <sheetView tabSelected="1" view="pageBreakPreview" topLeftCell="P1" zoomScaleNormal="100" zoomScaleSheetLayoutView="100" workbookViewId="0">
      <selection activeCell="T9" sqref="T9"/>
    </sheetView>
  </sheetViews>
  <sheetFormatPr defaultRowHeight="15" x14ac:dyDescent="0.25"/>
  <cols>
    <col min="1" max="1" width="22.42578125" customWidth="1"/>
    <col min="2" max="3" width="13.42578125" customWidth="1"/>
    <col min="4" max="4" width="27.28515625" customWidth="1"/>
    <col min="5" max="5" width="26.85546875" customWidth="1"/>
    <col min="6" max="21" width="15.5703125" customWidth="1"/>
    <col min="22" max="22" width="12" customWidth="1"/>
    <col min="23" max="23" width="12.28515625" customWidth="1"/>
    <col min="24" max="24" width="13.140625" customWidth="1"/>
    <col min="25" max="25" width="20.42578125" customWidth="1"/>
  </cols>
  <sheetData>
    <row r="1" spans="1:30" x14ac:dyDescent="0.25">
      <c r="A1" s="2" t="s">
        <v>0</v>
      </c>
    </row>
    <row r="3" spans="1:30" ht="30.75" customHeight="1" x14ac:dyDescent="0.25">
      <c r="A3" s="1" t="s">
        <v>1</v>
      </c>
      <c r="B3" s="1" t="s">
        <v>2</v>
      </c>
      <c r="C3" s="3" t="s">
        <v>3</v>
      </c>
      <c r="D3" s="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31</v>
      </c>
      <c r="S3" s="1" t="s">
        <v>32</v>
      </c>
      <c r="T3" s="1" t="s">
        <v>33</v>
      </c>
      <c r="U3" s="1" t="s">
        <v>34</v>
      </c>
      <c r="V3" s="13"/>
      <c r="W3" s="13"/>
      <c r="X3" s="10"/>
      <c r="Y3" s="11"/>
      <c r="Z3" s="11"/>
      <c r="AA3" s="11"/>
      <c r="AB3" s="11"/>
      <c r="AC3" s="11"/>
      <c r="AD3" s="5"/>
    </row>
    <row r="4" spans="1:30" x14ac:dyDescent="0.25">
      <c r="A4" s="8" t="s">
        <v>28</v>
      </c>
      <c r="B4" s="4">
        <v>44355</v>
      </c>
      <c r="C4" t="s">
        <v>18</v>
      </c>
      <c r="D4" s="9" t="s">
        <v>30</v>
      </c>
      <c r="E4" t="s">
        <v>19</v>
      </c>
      <c r="F4">
        <v>4747</v>
      </c>
      <c r="G4">
        <v>2957</v>
      </c>
      <c r="H4">
        <v>2765</v>
      </c>
      <c r="I4">
        <v>1557</v>
      </c>
      <c r="J4">
        <v>1007</v>
      </c>
      <c r="K4">
        <v>701</v>
      </c>
      <c r="L4">
        <v>668</v>
      </c>
      <c r="M4">
        <v>548</v>
      </c>
      <c r="N4">
        <v>785</v>
      </c>
      <c r="O4">
        <v>1506</v>
      </c>
      <c r="P4">
        <v>2786</v>
      </c>
      <c r="Q4">
        <v>6078</v>
      </c>
      <c r="R4">
        <f>SUM(F4:Q4)</f>
        <v>26105</v>
      </c>
      <c r="S4" s="14">
        <v>296072</v>
      </c>
      <c r="T4" s="15"/>
      <c r="U4" s="16">
        <f>S4*T4</f>
        <v>0</v>
      </c>
      <c r="W4" s="10"/>
      <c r="X4" s="12"/>
      <c r="Y4" s="10"/>
      <c r="Z4" s="10"/>
      <c r="AA4" s="10"/>
      <c r="AB4" s="10"/>
      <c r="AC4" s="10"/>
    </row>
    <row r="5" spans="1:30" x14ac:dyDescent="0.25">
      <c r="A5" s="8" t="s">
        <v>28</v>
      </c>
      <c r="B5" s="4">
        <v>44355</v>
      </c>
      <c r="C5" t="s">
        <v>18</v>
      </c>
      <c r="D5" s="9" t="s">
        <v>29</v>
      </c>
      <c r="E5" t="s">
        <v>20</v>
      </c>
      <c r="F5">
        <v>1480</v>
      </c>
      <c r="G5">
        <v>922</v>
      </c>
      <c r="H5">
        <v>862</v>
      </c>
      <c r="I5">
        <v>486</v>
      </c>
      <c r="J5">
        <v>314</v>
      </c>
      <c r="K5">
        <v>219</v>
      </c>
      <c r="L5">
        <v>204</v>
      </c>
      <c r="M5">
        <v>171</v>
      </c>
      <c r="N5">
        <v>245</v>
      </c>
      <c r="O5">
        <v>470</v>
      </c>
      <c r="P5">
        <v>869</v>
      </c>
      <c r="Q5">
        <v>-1067</v>
      </c>
      <c r="R5">
        <f>SUM(F5:Q5)</f>
        <v>5175</v>
      </c>
      <c r="S5" s="14">
        <v>55713</v>
      </c>
      <c r="T5" s="15"/>
      <c r="U5" s="16">
        <f>S5*T5</f>
        <v>0</v>
      </c>
      <c r="W5" s="10"/>
      <c r="X5" s="12"/>
      <c r="Y5" s="10"/>
      <c r="Z5" s="10"/>
      <c r="AA5" s="10"/>
      <c r="AB5" s="10"/>
      <c r="AC5" s="10"/>
    </row>
    <row r="6" spans="1:30" x14ac:dyDescent="0.25">
      <c r="S6" s="17"/>
      <c r="T6" s="17"/>
      <c r="U6" s="16">
        <f>SUM(U4:U5)</f>
        <v>0</v>
      </c>
    </row>
    <row r="9" spans="1:30" ht="45.75" x14ac:dyDescent="0.25">
      <c r="X9" s="6"/>
      <c r="Y9" s="7" t="s">
        <v>21</v>
      </c>
      <c r="Z9" s="7" t="s">
        <v>22</v>
      </c>
      <c r="AA9" s="7" t="s">
        <v>23</v>
      </c>
      <c r="AB9" s="7" t="s">
        <v>24</v>
      </c>
      <c r="AC9" s="7" t="s">
        <v>25</v>
      </c>
    </row>
    <row r="10" spans="1:30" x14ac:dyDescent="0.25">
      <c r="X10" s="6" t="s">
        <v>26</v>
      </c>
      <c r="Y10" s="6">
        <v>26105</v>
      </c>
      <c r="Z10" s="6">
        <v>296072</v>
      </c>
      <c r="AA10" s="6">
        <v>11.341659999999999</v>
      </c>
      <c r="AB10" s="6">
        <v>0.99</v>
      </c>
      <c r="AC10" s="6">
        <v>299063</v>
      </c>
    </row>
    <row r="11" spans="1:30" x14ac:dyDescent="0.25">
      <c r="X11" s="6" t="s">
        <v>27</v>
      </c>
      <c r="Y11" s="6">
        <v>5179</v>
      </c>
      <c r="Z11" s="6">
        <v>55713</v>
      </c>
      <c r="AA11" s="6">
        <v>10.757339999999999</v>
      </c>
      <c r="AB11" s="6">
        <v>0.99</v>
      </c>
      <c r="AC11" s="6">
        <v>56276</v>
      </c>
    </row>
  </sheetData>
  <phoneticPr fontId="3" type="noConversion"/>
  <hyperlinks>
    <hyperlink ref="D5" r:id="rId1" xr:uid="{00000000-0004-0000-0000-000000000000}"/>
    <hyperlink ref="D4" r:id="rId2" xr:uid="{00000000-0004-0000-0000-000001000000}"/>
  </hyperlinks>
  <pageMargins left="0.7" right="0.7" top="0.75" bottom="0.75" header="0.3" footer="0.3"/>
  <pageSetup paperSize="9" scale="30" orientation="portrait" r:id="rId3"/>
  <colBreaks count="1" manualBreakCount="1">
    <brk id="2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81873f1a-6e45-411d-bbdc-dc9ada4b89ff"/>
    <ds:schemaRef ds:uri="http://www.w3.org/XML/1998/namespace"/>
    <ds:schemaRef ds:uri="http://purl.org/dc/terms/"/>
    <ds:schemaRef ds:uri="http://schemas.microsoft.com/office/infopath/2007/PartnerControls"/>
    <ds:schemaRef ds:uri="3048eb5e-38ac-4675-bd35-293ce31efa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cp:lastPrinted>2021-06-08T08:29:05Z</cp:lastPrinted>
  <dcterms:created xsi:type="dcterms:W3CDTF">2021-06-07T10:04:46Z</dcterms:created>
  <dcterms:modified xsi:type="dcterms:W3CDTF">2021-08-30T10:00:42Z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